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ОФУиО\Хамлова Н.Л\"/>
    </mc:Choice>
  </mc:AlternateContent>
  <bookViews>
    <workbookView xWindow="930" yWindow="255" windowWidth="15450" windowHeight="10320"/>
  </bookViews>
  <sheets>
    <sheet name="Бюджет" sheetId="3" r:id="rId1"/>
    <sheet name="Параметры отчета" sheetId="5" r:id="rId2"/>
  </sheets>
  <definedNames>
    <definedName name="_xlnm._FilterDatabase" localSheetId="0" hidden="1">Бюджет!$A$5:$J$34</definedName>
    <definedName name="dateofprint">Бюджет!#REF!</definedName>
    <definedName name="DateTo">Бюджет!#REF!</definedName>
    <definedName name="money">Бюджет!#REF!</definedName>
    <definedName name="Parameters">'Параметры отчета'!$A$1</definedName>
    <definedName name="_xlnm.Print_Titles" localSheetId="0">Бюджет!$5:$6</definedName>
  </definedNames>
  <calcPr calcId="162913"/>
</workbook>
</file>

<file path=xl/calcChain.xml><?xml version="1.0" encoding="utf-8"?>
<calcChain xmlns="http://schemas.openxmlformats.org/spreadsheetml/2006/main">
  <c r="J22" i="3" l="1"/>
  <c r="J23" i="3"/>
  <c r="J24" i="3"/>
  <c r="J30" i="3"/>
  <c r="J31" i="3"/>
  <c r="J32" i="3"/>
  <c r="J33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7" i="3"/>
  <c r="H34" i="3" l="1"/>
  <c r="G34" i="3"/>
  <c r="F34" i="3"/>
  <c r="J34" i="3" l="1"/>
  <c r="I34" i="3"/>
</calcChain>
</file>

<file path=xl/sharedStrings.xml><?xml version="1.0" encoding="utf-8"?>
<sst xmlns="http://schemas.openxmlformats.org/spreadsheetml/2006/main" count="62" uniqueCount="47">
  <si>
    <t>тыс. рублей</t>
  </si>
  <si>
    <t>Вид расхода</t>
  </si>
  <si>
    <t>КЦСР</t>
  </si>
  <si>
    <t>Наименование КЦСР</t>
  </si>
  <si>
    <t>Итого</t>
  </si>
  <si>
    <t>540</t>
  </si>
  <si>
    <t>Иные межбюджетные трансферты</t>
  </si>
  <si>
    <t>0210553030</t>
  </si>
  <si>
    <t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крае". 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работников".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организаций.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</si>
  <si>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</si>
  <si>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</si>
  <si>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</si>
  <si>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</si>
  <si>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</si>
  <si>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</si>
  <si>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</si>
  <si>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округ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</si>
  <si>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</si>
  <si>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</si>
  <si>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</si>
  <si>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</si>
  <si>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</si>
  <si>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</si>
  <si>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031A154540</t>
  </si>
  <si>
    <t>Государственная программа Камчатского края "Развитие культуры в Камчатском крае". Подпрограмма "Наследие". Региональный проект "Обеспечение качественно нового уровня развития инфраструктуры культуры ("Культурная среда")". Создание модельных муниципальных библиотек.</t>
  </si>
  <si>
    <t>Усть-Камчатское сельское поселение</t>
  </si>
  <si>
    <t>035A255190</t>
  </si>
  <si>
    <t>Государственная программа Камчатского края "Развитие культуры в Камчатском крае". Подпрограмма "Обеспечение  реализации Программы". Региональный проект "Создание условий для реализации творческого потенциала нации ("Творческие люди")". Государственная поддержка отрасли культуры.</t>
  </si>
  <si>
    <t>121R153930</t>
  </si>
  <si>
    <t>Государственная программа Камчатского края "Развитие транспортной системы в Камчатском крае". Подпрограмма "Развитие дорожного хозяйства". Региональный проект "Дорожная сеть Камчатского края". Финансовое обеспечение дорожной деятельности в рамках реализации национального проекта "Безопасные и качественные автомобильные дороги".</t>
  </si>
  <si>
    <t>241F254240</t>
  </si>
  <si>
    <t>Государственная программа Камчатского края "Формирование современной городской среды в Камчатском крае". Подпрограмма "Современная городская среда в Камчатском крае". Региональный проект "Формирование комфортной городской среды".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среды.</t>
  </si>
  <si>
    <t xml:space="preserve">Пользователь: Khamlova
Дата и время AOS: 2022-05-12T00:22:21
Дата сессии: 12 05 2022
Бюджетный цикл: БЦ 21-23
Имя профиля отчета: 
Код отчета: УОИ000002149
Полное наименование: Печать РБЧ!!!
Шаблон: \\aos2012\DAX\КамчаткаШаблоны\РЧБ_21072014.xlsx
Не учитывать сторнированные проводки: Да
Бюджетный цикл: БЦ 21-23
Начальная дата: 
Конечная дата: 
Масштаб: Тыс
Коэффициент округления: 0,0000100000
Форматировать отчет: Да
Основание НСИ: 
Фильтр: Вид расхода=54*, </t>
  </si>
  <si>
    <t>Наименование вида расходов</t>
  </si>
  <si>
    <t>Наименование муниципального образования</t>
  </si>
  <si>
    <t>Годовой объем ассигнований на 2021 год в соответствии с первоначальной редакцией закона о бюджете</t>
  </si>
  <si>
    <t>Годовой объем ассигнований на 2021 год с учетов внесенных изменений в закон о бюджете</t>
  </si>
  <si>
    <t>Исполнение                     2021 год</t>
  </si>
  <si>
    <t>% исполнения от уточненного плана</t>
  </si>
  <si>
    <t>% исполнения от первоначального плана</t>
  </si>
  <si>
    <t>1</t>
  </si>
  <si>
    <t>2</t>
  </si>
  <si>
    <t>3</t>
  </si>
  <si>
    <t>4</t>
  </si>
  <si>
    <t>5</t>
  </si>
  <si>
    <t>6</t>
  </si>
  <si>
    <t>Сведения о расходах краевого бюджета, направленных на предоставление иных межбюджетных трансфертов бюджетам муниципальных образований, в сравнении с первоначально утвержденными Законом Камчатского края от 26.11.2020 № 521 "О краевом бюджете на 2021 год и на плановый период 2022 и 2023 годов" ассигнованиями и с уточненными ассигнованиями с учетом внесенных изменений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</si>
</sst>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\ ###\ ###\ ###\ ##0.00000"/>
    <numFmt numFmtId="166" formatCode="#,##0.0"/>
    <numFmt numFmtId="167" formatCode="0.0"/>
  </numFmts>
  <fonts count="10" x14ac:knownFonts="1">
    <font>
      <sz val="10"/>
      <name val="Arial"/>
      <charset val="204"/>
    </font>
    <font>
      <sz val="8.5"/>
      <name val="MS Sans Serif"/>
      <family val="2"/>
      <charset val="204"/>
    </font>
    <font>
      <sz val="9"/>
      <color rgb="FF000000"/>
      <name val="Times New Roman"/>
      <family val="2"/>
    </font>
    <font>
      <b/>
      <sz val="10"/>
      <color rgb="FF000000"/>
      <name val="Times New Roman"/>
      <family val="2"/>
    </font>
    <font>
      <b/>
      <sz val="10"/>
      <color rgb="FF000000"/>
      <name val="Times New Roman"/>
      <family val="2"/>
    </font>
    <font>
      <sz val="10"/>
      <color rgb="FF000000"/>
      <name val="Times New Roman"/>
      <family val="2"/>
    </font>
    <font>
      <sz val="10"/>
      <name val="Arial"/>
      <charset val="204"/>
    </font>
    <font>
      <b/>
      <sz val="11"/>
      <color rgb="FF000000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2">
    <xf numFmtId="0" fontId="0" fillId="0" borderId="0"/>
    <xf numFmtId="0" fontId="6" fillId="0" borderId="0" applyNumberFormat="0" applyBorder="0" applyAlignment="0"/>
  </cellStyleXfs>
  <cellXfs count="31">
    <xf numFmtId="0" fontId="0" fillId="0" borderId="0" xfId="0"/>
    <xf numFmtId="0" fontId="0" fillId="0" borderId="0" xfId="0" applyFill="1" applyProtection="1"/>
    <xf numFmtId="0" fontId="1" fillId="0" borderId="0" xfId="0" applyFont="1" applyFill="1" applyProtection="1"/>
    <xf numFmtId="164" fontId="4" fillId="0" borderId="1" xfId="0" applyNumberFormat="1" applyFont="1" applyFill="1" applyBorder="1" applyAlignment="1" applyProtection="1">
      <alignment horizontal="right" vertical="center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164" fontId="4" fillId="0" borderId="3" xfId="0" applyNumberFormat="1" applyFont="1" applyFill="1" applyBorder="1" applyAlignment="1" applyProtection="1">
      <alignment horizontal="right" vertical="center"/>
    </xf>
    <xf numFmtId="49" fontId="5" fillId="0" borderId="4" xfId="0" applyNumberFormat="1" applyFont="1" applyFill="1" applyBorder="1" applyAlignment="1" applyProtection="1">
      <alignment horizontal="center" vertical="center" wrapText="1"/>
    </xf>
    <xf numFmtId="164" fontId="5" fillId="0" borderId="4" xfId="0" applyNumberFormat="1" applyFont="1" applyFill="1" applyBorder="1" applyAlignment="1" applyProtection="1">
      <alignment horizontal="right" vertical="center"/>
    </xf>
    <xf numFmtId="49" fontId="0" fillId="0" borderId="0" xfId="0" applyNumberFormat="1" applyFill="1" applyAlignment="1" applyProtection="1">
      <alignment wrapText="1"/>
    </xf>
    <xf numFmtId="164" fontId="5" fillId="0" borderId="4" xfId="0" applyNumberFormat="1" applyFont="1" applyFill="1" applyBorder="1" applyAlignment="1" applyProtection="1">
      <alignment horizontal="right" vertical="center"/>
    </xf>
    <xf numFmtId="0" fontId="0" fillId="0" borderId="0" xfId="0" applyFill="1" applyProtection="1"/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5" fillId="0" borderId="4" xfId="0" applyNumberFormat="1" applyFont="1" applyFill="1" applyBorder="1" applyAlignment="1" applyProtection="1">
      <alignment horizontal="center" vertical="center" wrapText="1"/>
    </xf>
    <xf numFmtId="164" fontId="3" fillId="0" borderId="3" xfId="0" applyNumberFormat="1" applyFont="1" applyFill="1" applyBorder="1" applyAlignment="1" applyProtection="1">
      <alignment horizontal="right" vertical="center"/>
    </xf>
    <xf numFmtId="164" fontId="5" fillId="0" borderId="4" xfId="0" applyNumberFormat="1" applyFont="1" applyFill="1" applyBorder="1" applyAlignment="1" applyProtection="1">
      <alignment horizontal="right" vertical="center"/>
    </xf>
    <xf numFmtId="164" fontId="3" fillId="0" borderId="3" xfId="0" applyNumberFormat="1" applyFont="1" applyFill="1" applyBorder="1" applyAlignment="1" applyProtection="1">
      <alignment horizontal="right" vertical="center"/>
    </xf>
    <xf numFmtId="164" fontId="5" fillId="0" borderId="4" xfId="0" applyNumberFormat="1" applyFont="1" applyFill="1" applyBorder="1" applyAlignment="1" applyProtection="1">
      <alignment horizontal="right" vertical="center"/>
    </xf>
    <xf numFmtId="164" fontId="3" fillId="0" borderId="3" xfId="0" applyNumberFormat="1" applyFont="1" applyFill="1" applyBorder="1" applyAlignment="1" applyProtection="1">
      <alignment horizontal="right" vertical="center"/>
    </xf>
    <xf numFmtId="164" fontId="5" fillId="0" borderId="4" xfId="0" applyNumberFormat="1" applyFont="1" applyFill="1" applyBorder="1" applyAlignment="1" applyProtection="1">
      <alignment horizontal="right" vertical="center"/>
    </xf>
    <xf numFmtId="164" fontId="3" fillId="0" borderId="1" xfId="0" applyNumberFormat="1" applyFont="1" applyFill="1" applyBorder="1" applyAlignment="1" applyProtection="1">
      <alignment horizontal="right" vertical="center"/>
    </xf>
    <xf numFmtId="49" fontId="2" fillId="0" borderId="0" xfId="0" applyNumberFormat="1" applyFont="1" applyFill="1" applyAlignment="1" applyProtection="1">
      <alignment horizontal="right" vertical="center"/>
    </xf>
    <xf numFmtId="0" fontId="7" fillId="0" borderId="1" xfId="0" applyFont="1" applyFill="1" applyBorder="1" applyProtection="1"/>
    <xf numFmtId="0" fontId="8" fillId="0" borderId="0" xfId="0" applyFont="1" applyFill="1" applyAlignment="1" applyProtection="1">
      <alignment horizontal="center" wrapText="1"/>
    </xf>
    <xf numFmtId="0" fontId="9" fillId="0" borderId="0" xfId="0" applyFont="1" applyAlignment="1">
      <alignment horizontal="center" wrapText="1"/>
    </xf>
    <xf numFmtId="166" fontId="4" fillId="0" borderId="3" xfId="0" applyNumberFormat="1" applyFont="1" applyFill="1" applyBorder="1" applyAlignment="1" applyProtection="1">
      <alignment horizontal="right" vertical="center"/>
    </xf>
    <xf numFmtId="166" fontId="5" fillId="0" borderId="4" xfId="0" applyNumberFormat="1" applyFont="1" applyFill="1" applyBorder="1" applyAlignment="1" applyProtection="1">
      <alignment horizontal="right" vertical="center"/>
    </xf>
    <xf numFmtId="166" fontId="4" fillId="0" borderId="1" xfId="0" applyNumberFormat="1" applyFont="1" applyFill="1" applyBorder="1" applyAlignment="1" applyProtection="1">
      <alignment horizontal="right" vertical="center"/>
    </xf>
    <xf numFmtId="167" fontId="4" fillId="0" borderId="3" xfId="0" applyNumberFormat="1" applyFont="1" applyFill="1" applyBorder="1" applyAlignment="1" applyProtection="1">
      <alignment horizontal="right" vertical="center"/>
    </xf>
    <xf numFmtId="167" fontId="5" fillId="0" borderId="4" xfId="0" applyNumberFormat="1" applyFont="1" applyFill="1" applyBorder="1" applyAlignment="1" applyProtection="1">
      <alignment horizontal="right" vertical="center"/>
    </xf>
    <xf numFmtId="167" fontId="4" fillId="0" borderId="1" xfId="0" applyNumberFormat="1" applyFont="1" applyFill="1" applyBorder="1" applyAlignment="1" applyProtection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4"/>
  <sheetViews>
    <sheetView showGridLines="0" tabSelected="1" zoomScaleNormal="100" workbookViewId="0">
      <selection activeCell="E5" sqref="E5:E6"/>
    </sheetView>
  </sheetViews>
  <sheetFormatPr defaultRowHeight="12.75" customHeight="1" x14ac:dyDescent="0.2"/>
  <cols>
    <col min="1" max="1" width="8.7109375" style="1" customWidth="1"/>
    <col min="2" max="2" width="21.85546875" style="1" customWidth="1"/>
    <col min="3" max="3" width="12.85546875" style="1" customWidth="1"/>
    <col min="4" max="4" width="42.5703125" style="1" customWidth="1"/>
    <col min="5" max="5" width="30.7109375" style="1" customWidth="1"/>
    <col min="6" max="6" width="28.5703125" style="11" customWidth="1"/>
    <col min="7" max="8" width="20.7109375" style="1" customWidth="1"/>
    <col min="9" max="9" width="13.7109375" customWidth="1"/>
    <col min="10" max="10" width="16.7109375" customWidth="1"/>
  </cols>
  <sheetData>
    <row r="1" spans="1:10" x14ac:dyDescent="0.2">
      <c r="C1" s="2"/>
    </row>
    <row r="2" spans="1:10" ht="57" customHeight="1" x14ac:dyDescent="0.3">
      <c r="A2" s="23" t="s">
        <v>46</v>
      </c>
      <c r="B2" s="23"/>
      <c r="C2" s="23"/>
      <c r="D2" s="23"/>
      <c r="E2" s="23"/>
      <c r="F2" s="23"/>
      <c r="G2" s="23"/>
      <c r="H2" s="23"/>
      <c r="I2" s="23"/>
      <c r="J2" s="24"/>
    </row>
    <row r="4" spans="1:10" x14ac:dyDescent="0.2">
      <c r="J4" s="21" t="s">
        <v>0</v>
      </c>
    </row>
    <row r="5" spans="1:10" ht="63.75" x14ac:dyDescent="0.2">
      <c r="A5" s="12" t="s">
        <v>1</v>
      </c>
      <c r="B5" s="12" t="s">
        <v>33</v>
      </c>
      <c r="C5" s="12" t="s">
        <v>2</v>
      </c>
      <c r="D5" s="12" t="s">
        <v>3</v>
      </c>
      <c r="E5" s="12" t="s">
        <v>34</v>
      </c>
      <c r="F5" s="12" t="s">
        <v>35</v>
      </c>
      <c r="G5" s="12" t="s">
        <v>36</v>
      </c>
      <c r="H5" s="12" t="s">
        <v>37</v>
      </c>
      <c r="I5" s="12" t="s">
        <v>38</v>
      </c>
      <c r="J5" s="12" t="s">
        <v>39</v>
      </c>
    </row>
    <row r="6" spans="1:10" x14ac:dyDescent="0.2">
      <c r="A6" s="13" t="s">
        <v>40</v>
      </c>
      <c r="B6" s="13" t="s">
        <v>41</v>
      </c>
      <c r="C6" s="13" t="s">
        <v>42</v>
      </c>
      <c r="D6" s="13" t="s">
        <v>43</v>
      </c>
      <c r="E6" s="13" t="s">
        <v>44</v>
      </c>
      <c r="F6" s="13" t="s">
        <v>45</v>
      </c>
      <c r="G6" s="13">
        <v>7</v>
      </c>
      <c r="H6" s="13">
        <v>8</v>
      </c>
      <c r="I6" s="13">
        <v>9</v>
      </c>
      <c r="J6" s="13">
        <v>10</v>
      </c>
    </row>
    <row r="7" spans="1:10" ht="178.5" x14ac:dyDescent="0.2">
      <c r="A7" s="4" t="s">
        <v>5</v>
      </c>
      <c r="B7" s="5" t="s">
        <v>6</v>
      </c>
      <c r="C7" s="5" t="s">
        <v>7</v>
      </c>
      <c r="D7" s="5" t="s">
        <v>8</v>
      </c>
      <c r="E7" s="5"/>
      <c r="F7" s="5"/>
      <c r="G7" s="6">
        <v>344185.304</v>
      </c>
      <c r="H7" s="6">
        <v>325445.35311999999</v>
      </c>
      <c r="I7" s="25">
        <f>H7/G7*100</f>
        <v>94.555272795726324</v>
      </c>
      <c r="J7" s="28"/>
    </row>
    <row r="8" spans="1:10" ht="25.5" x14ac:dyDescent="0.2">
      <c r="A8" s="7"/>
      <c r="B8" s="7"/>
      <c r="C8" s="7"/>
      <c r="D8" s="7"/>
      <c r="E8" s="7" t="s">
        <v>9</v>
      </c>
      <c r="F8" s="13"/>
      <c r="G8" s="10">
        <v>155156.58642000001</v>
      </c>
      <c r="H8" s="19">
        <v>149586.68429999999</v>
      </c>
      <c r="I8" s="26">
        <f t="shared" ref="I8:I34" si="0">H8/G8*100</f>
        <v>96.410141362015651</v>
      </c>
      <c r="J8" s="29"/>
    </row>
    <row r="9" spans="1:10" x14ac:dyDescent="0.2">
      <c r="A9" s="7"/>
      <c r="B9" s="7"/>
      <c r="C9" s="7"/>
      <c r="D9" s="7"/>
      <c r="E9" s="7" t="s">
        <v>10</v>
      </c>
      <c r="F9" s="13"/>
      <c r="G9" s="10">
        <v>68429.081999999995</v>
      </c>
      <c r="H9" s="19">
        <v>65148.433299999997</v>
      </c>
      <c r="I9" s="26">
        <f t="shared" si="0"/>
        <v>95.205768360300382</v>
      </c>
      <c r="J9" s="29"/>
    </row>
    <row r="10" spans="1:10" ht="25.5" x14ac:dyDescent="0.2">
      <c r="A10" s="7"/>
      <c r="B10" s="7"/>
      <c r="C10" s="7"/>
      <c r="D10" s="7"/>
      <c r="E10" s="7" t="s">
        <v>11</v>
      </c>
      <c r="F10" s="13"/>
      <c r="G10" s="10">
        <v>14093.795</v>
      </c>
      <c r="H10" s="19">
        <v>10440.458000000001</v>
      </c>
      <c r="I10" s="26">
        <f t="shared" si="0"/>
        <v>74.07840116874128</v>
      </c>
      <c r="J10" s="29"/>
    </row>
    <row r="11" spans="1:10" ht="25.5" x14ac:dyDescent="0.2">
      <c r="A11" s="7"/>
      <c r="B11" s="7"/>
      <c r="C11" s="7"/>
      <c r="D11" s="7"/>
      <c r="E11" s="7" t="s">
        <v>12</v>
      </c>
      <c r="F11" s="13"/>
      <c r="G11" s="10">
        <v>12424.793</v>
      </c>
      <c r="H11" s="19">
        <v>10384.629349999999</v>
      </c>
      <c r="I11" s="26">
        <f t="shared" si="0"/>
        <v>83.579898272751905</v>
      </c>
      <c r="J11" s="29"/>
    </row>
    <row r="12" spans="1:10" ht="25.5" x14ac:dyDescent="0.2">
      <c r="A12" s="7"/>
      <c r="B12" s="7"/>
      <c r="C12" s="7"/>
      <c r="D12" s="7"/>
      <c r="E12" s="7" t="s">
        <v>13</v>
      </c>
      <c r="F12" s="13"/>
      <c r="G12" s="10">
        <v>4636.1170000000002</v>
      </c>
      <c r="H12" s="19">
        <v>4463.14419</v>
      </c>
      <c r="I12" s="26">
        <f t="shared" si="0"/>
        <v>96.269015428212867</v>
      </c>
      <c r="J12" s="29"/>
    </row>
    <row r="13" spans="1:10" ht="25.5" x14ac:dyDescent="0.2">
      <c r="A13" s="7"/>
      <c r="B13" s="7"/>
      <c r="C13" s="7"/>
      <c r="D13" s="7"/>
      <c r="E13" s="7" t="s">
        <v>14</v>
      </c>
      <c r="F13" s="13"/>
      <c r="G13" s="10">
        <v>7788.6760000000004</v>
      </c>
      <c r="H13" s="19">
        <v>7343.10689</v>
      </c>
      <c r="I13" s="26">
        <f t="shared" si="0"/>
        <v>94.279270186614511</v>
      </c>
      <c r="J13" s="29"/>
    </row>
    <row r="14" spans="1:10" ht="25.5" x14ac:dyDescent="0.2">
      <c r="A14" s="7"/>
      <c r="B14" s="7"/>
      <c r="C14" s="7"/>
      <c r="D14" s="7"/>
      <c r="E14" s="7" t="s">
        <v>15</v>
      </c>
      <c r="F14" s="13"/>
      <c r="G14" s="10">
        <v>5528.9495200000001</v>
      </c>
      <c r="H14" s="19">
        <v>5474.1054199999999</v>
      </c>
      <c r="I14" s="26">
        <f t="shared" si="0"/>
        <v>99.008055693009837</v>
      </c>
      <c r="J14" s="29"/>
    </row>
    <row r="15" spans="1:10" x14ac:dyDescent="0.2">
      <c r="A15" s="7"/>
      <c r="B15" s="7"/>
      <c r="C15" s="7"/>
      <c r="D15" s="7"/>
      <c r="E15" s="7" t="s">
        <v>16</v>
      </c>
      <c r="F15" s="13"/>
      <c r="G15" s="10">
        <v>2549.864</v>
      </c>
      <c r="H15" s="19">
        <v>2353.28359</v>
      </c>
      <c r="I15" s="26">
        <f t="shared" si="0"/>
        <v>92.290553143226461</v>
      </c>
      <c r="J15" s="29"/>
    </row>
    <row r="16" spans="1:10" x14ac:dyDescent="0.2">
      <c r="A16" s="7"/>
      <c r="B16" s="7"/>
      <c r="C16" s="7"/>
      <c r="D16" s="7"/>
      <c r="E16" s="7" t="s">
        <v>17</v>
      </c>
      <c r="F16" s="13"/>
      <c r="G16" s="10">
        <v>22067.915000000001</v>
      </c>
      <c r="H16" s="19">
        <v>20889.323390000001</v>
      </c>
      <c r="I16" s="26">
        <f t="shared" si="0"/>
        <v>94.659252539263449</v>
      </c>
      <c r="J16" s="29"/>
    </row>
    <row r="17" spans="1:10" x14ac:dyDescent="0.2">
      <c r="A17" s="7"/>
      <c r="B17" s="7"/>
      <c r="C17" s="7"/>
      <c r="D17" s="7"/>
      <c r="E17" s="7" t="s">
        <v>18</v>
      </c>
      <c r="F17" s="13"/>
      <c r="G17" s="10">
        <v>4620.6629999999996</v>
      </c>
      <c r="H17" s="19">
        <v>4457.3257199999998</v>
      </c>
      <c r="I17" s="26">
        <f t="shared" si="0"/>
        <v>96.46506832461057</v>
      </c>
      <c r="J17" s="29"/>
    </row>
    <row r="18" spans="1:10" x14ac:dyDescent="0.2">
      <c r="A18" s="7"/>
      <c r="B18" s="7"/>
      <c r="C18" s="7"/>
      <c r="D18" s="7"/>
      <c r="E18" s="7" t="s">
        <v>19</v>
      </c>
      <c r="F18" s="13"/>
      <c r="G18" s="10">
        <v>15268.278</v>
      </c>
      <c r="H18" s="19">
        <v>14596.587369999999</v>
      </c>
      <c r="I18" s="26">
        <f t="shared" si="0"/>
        <v>95.600744039373652</v>
      </c>
      <c r="J18" s="29"/>
    </row>
    <row r="19" spans="1:10" ht="25.5" x14ac:dyDescent="0.2">
      <c r="A19" s="7"/>
      <c r="B19" s="7"/>
      <c r="C19" s="7"/>
      <c r="D19" s="7"/>
      <c r="E19" s="7" t="s">
        <v>20</v>
      </c>
      <c r="F19" s="13"/>
      <c r="G19" s="10">
        <v>9844.0210000000006</v>
      </c>
      <c r="H19" s="19">
        <v>9327.8845299999994</v>
      </c>
      <c r="I19" s="26">
        <f t="shared" si="0"/>
        <v>94.756853220853543</v>
      </c>
      <c r="J19" s="29"/>
    </row>
    <row r="20" spans="1:10" x14ac:dyDescent="0.2">
      <c r="A20" s="7"/>
      <c r="B20" s="7"/>
      <c r="C20" s="7"/>
      <c r="D20" s="7"/>
      <c r="E20" s="7" t="s">
        <v>21</v>
      </c>
      <c r="F20" s="13"/>
      <c r="G20" s="10">
        <v>11128.948060000001</v>
      </c>
      <c r="H20" s="19">
        <v>10689.38845</v>
      </c>
      <c r="I20" s="26">
        <f t="shared" si="0"/>
        <v>96.050304057219222</v>
      </c>
      <c r="J20" s="29"/>
    </row>
    <row r="21" spans="1:10" x14ac:dyDescent="0.2">
      <c r="A21" s="7"/>
      <c r="B21" s="7"/>
      <c r="C21" s="7"/>
      <c r="D21" s="7"/>
      <c r="E21" s="7" t="s">
        <v>22</v>
      </c>
      <c r="F21" s="13"/>
      <c r="G21" s="10">
        <v>10647.616</v>
      </c>
      <c r="H21" s="19">
        <v>10290.99862</v>
      </c>
      <c r="I21" s="26">
        <f t="shared" si="0"/>
        <v>96.65073026675644</v>
      </c>
      <c r="J21" s="29"/>
    </row>
    <row r="22" spans="1:10" ht="89.25" x14ac:dyDescent="0.2">
      <c r="A22" s="4" t="s">
        <v>5</v>
      </c>
      <c r="B22" s="5" t="s">
        <v>6</v>
      </c>
      <c r="C22" s="5" t="s">
        <v>23</v>
      </c>
      <c r="D22" s="5" t="s">
        <v>24</v>
      </c>
      <c r="E22" s="5"/>
      <c r="F22" s="14">
        <v>15000</v>
      </c>
      <c r="G22" s="6">
        <v>15000</v>
      </c>
      <c r="H22" s="6">
        <v>15000</v>
      </c>
      <c r="I22" s="25">
        <f t="shared" si="0"/>
        <v>100</v>
      </c>
      <c r="J22" s="28">
        <f t="shared" ref="J8:J34" si="1">H22/F22*100</f>
        <v>100</v>
      </c>
    </row>
    <row r="23" spans="1:10" x14ac:dyDescent="0.2">
      <c r="A23" s="7"/>
      <c r="B23" s="7"/>
      <c r="C23" s="7"/>
      <c r="D23" s="7"/>
      <c r="E23" s="7" t="s">
        <v>10</v>
      </c>
      <c r="F23" s="15">
        <v>10000</v>
      </c>
      <c r="G23" s="10">
        <v>10000</v>
      </c>
      <c r="H23" s="19">
        <v>10000</v>
      </c>
      <c r="I23" s="26">
        <f t="shared" si="0"/>
        <v>100</v>
      </c>
      <c r="J23" s="29">
        <f t="shared" si="1"/>
        <v>100</v>
      </c>
    </row>
    <row r="24" spans="1:10" ht="25.5" x14ac:dyDescent="0.2">
      <c r="A24" s="7"/>
      <c r="B24" s="7"/>
      <c r="C24" s="7"/>
      <c r="D24" s="7"/>
      <c r="E24" s="7" t="s">
        <v>25</v>
      </c>
      <c r="F24" s="15">
        <v>5000</v>
      </c>
      <c r="G24" s="10">
        <v>5000</v>
      </c>
      <c r="H24" s="19">
        <v>5000</v>
      </c>
      <c r="I24" s="26">
        <f t="shared" si="0"/>
        <v>100</v>
      </c>
      <c r="J24" s="29">
        <f t="shared" si="1"/>
        <v>100</v>
      </c>
    </row>
    <row r="25" spans="1:10" ht="89.25" x14ac:dyDescent="0.2">
      <c r="A25" s="4" t="s">
        <v>5</v>
      </c>
      <c r="B25" s="5" t="s">
        <v>6</v>
      </c>
      <c r="C25" s="5" t="s">
        <v>26</v>
      </c>
      <c r="D25" s="5" t="s">
        <v>27</v>
      </c>
      <c r="E25" s="5"/>
      <c r="F25" s="5"/>
      <c r="G25" s="6">
        <v>500</v>
      </c>
      <c r="H25" s="6">
        <v>500</v>
      </c>
      <c r="I25" s="25">
        <f t="shared" si="0"/>
        <v>100</v>
      </c>
      <c r="J25" s="28"/>
    </row>
    <row r="26" spans="1:10" ht="25.5" x14ac:dyDescent="0.2">
      <c r="A26" s="7"/>
      <c r="B26" s="7"/>
      <c r="C26" s="7"/>
      <c r="D26" s="7"/>
      <c r="E26" s="7" t="s">
        <v>15</v>
      </c>
      <c r="F26" s="13"/>
      <c r="G26" s="10">
        <v>187.5</v>
      </c>
      <c r="H26" s="19">
        <v>187.5</v>
      </c>
      <c r="I26" s="26">
        <f t="shared" si="0"/>
        <v>100</v>
      </c>
      <c r="J26" s="29"/>
    </row>
    <row r="27" spans="1:10" x14ac:dyDescent="0.2">
      <c r="A27" s="7"/>
      <c r="B27" s="7"/>
      <c r="C27" s="7"/>
      <c r="D27" s="7"/>
      <c r="E27" s="7" t="s">
        <v>16</v>
      </c>
      <c r="F27" s="13"/>
      <c r="G27" s="10">
        <v>62.5</v>
      </c>
      <c r="H27" s="19">
        <v>62.5</v>
      </c>
      <c r="I27" s="26">
        <f t="shared" si="0"/>
        <v>100</v>
      </c>
      <c r="J27" s="29"/>
    </row>
    <row r="28" spans="1:10" ht="25.5" x14ac:dyDescent="0.2">
      <c r="A28" s="7"/>
      <c r="B28" s="7"/>
      <c r="C28" s="7"/>
      <c r="D28" s="7"/>
      <c r="E28" s="7" t="s">
        <v>20</v>
      </c>
      <c r="F28" s="13"/>
      <c r="G28" s="10">
        <v>125</v>
      </c>
      <c r="H28" s="19">
        <v>125</v>
      </c>
      <c r="I28" s="26">
        <f t="shared" si="0"/>
        <v>100</v>
      </c>
      <c r="J28" s="29"/>
    </row>
    <row r="29" spans="1:10" ht="25.5" x14ac:dyDescent="0.2">
      <c r="A29" s="7"/>
      <c r="B29" s="7"/>
      <c r="C29" s="7"/>
      <c r="D29" s="7"/>
      <c r="E29" s="7" t="s">
        <v>25</v>
      </c>
      <c r="F29" s="13"/>
      <c r="G29" s="10">
        <v>125</v>
      </c>
      <c r="H29" s="19">
        <v>125</v>
      </c>
      <c r="I29" s="26">
        <f t="shared" si="0"/>
        <v>100</v>
      </c>
      <c r="J29" s="29"/>
    </row>
    <row r="30" spans="1:10" ht="102" x14ac:dyDescent="0.2">
      <c r="A30" s="4" t="s">
        <v>5</v>
      </c>
      <c r="B30" s="5" t="s">
        <v>6</v>
      </c>
      <c r="C30" s="5" t="s">
        <v>28</v>
      </c>
      <c r="D30" s="5" t="s">
        <v>29</v>
      </c>
      <c r="E30" s="5"/>
      <c r="F30" s="16">
        <v>333000</v>
      </c>
      <c r="G30" s="6">
        <v>330811.31897999998</v>
      </c>
      <c r="H30" s="6">
        <v>330811.31897000002</v>
      </c>
      <c r="I30" s="25">
        <f t="shared" si="0"/>
        <v>99.999999996977138</v>
      </c>
      <c r="J30" s="28">
        <f t="shared" si="1"/>
        <v>99.342738429429431</v>
      </c>
    </row>
    <row r="31" spans="1:10" ht="25.5" x14ac:dyDescent="0.2">
      <c r="A31" s="7"/>
      <c r="B31" s="7"/>
      <c r="C31" s="7"/>
      <c r="D31" s="7"/>
      <c r="E31" s="7" t="s">
        <v>9</v>
      </c>
      <c r="F31" s="17">
        <v>333000</v>
      </c>
      <c r="G31" s="8">
        <v>330811.31897999998</v>
      </c>
      <c r="H31" s="19">
        <v>330811.31897000002</v>
      </c>
      <c r="I31" s="26">
        <f t="shared" si="0"/>
        <v>99.999999996977138</v>
      </c>
      <c r="J31" s="29">
        <f t="shared" si="1"/>
        <v>99.342738429429431</v>
      </c>
    </row>
    <row r="32" spans="1:10" ht="127.5" x14ac:dyDescent="0.2">
      <c r="A32" s="4" t="s">
        <v>5</v>
      </c>
      <c r="B32" s="5" t="s">
        <v>6</v>
      </c>
      <c r="C32" s="5" t="s">
        <v>30</v>
      </c>
      <c r="D32" s="5" t="s">
        <v>31</v>
      </c>
      <c r="E32" s="5"/>
      <c r="F32" s="18">
        <v>160020</v>
      </c>
      <c r="G32" s="6">
        <v>70500</v>
      </c>
      <c r="H32" s="6">
        <v>70500</v>
      </c>
      <c r="I32" s="25">
        <f t="shared" si="0"/>
        <v>100</v>
      </c>
      <c r="J32" s="28">
        <f t="shared" si="1"/>
        <v>44.056992875890515</v>
      </c>
    </row>
    <row r="33" spans="1:10" x14ac:dyDescent="0.2">
      <c r="A33" s="7"/>
      <c r="B33" s="7"/>
      <c r="C33" s="7"/>
      <c r="D33" s="7"/>
      <c r="E33" s="7" t="s">
        <v>17</v>
      </c>
      <c r="F33" s="19">
        <v>160020</v>
      </c>
      <c r="G33" s="8">
        <v>70500</v>
      </c>
      <c r="H33" s="19">
        <v>70500</v>
      </c>
      <c r="I33" s="26">
        <f t="shared" si="0"/>
        <v>100</v>
      </c>
      <c r="J33" s="29">
        <f t="shared" si="1"/>
        <v>44.056992875890515</v>
      </c>
    </row>
    <row r="34" spans="1:10" ht="15" x14ac:dyDescent="0.25">
      <c r="A34" s="22" t="s">
        <v>4</v>
      </c>
      <c r="B34" s="22"/>
      <c r="C34" s="22"/>
      <c r="D34" s="22"/>
      <c r="E34" s="22"/>
      <c r="F34" s="20">
        <f>F32+F30+F22</f>
        <v>508020</v>
      </c>
      <c r="G34" s="3">
        <f>G32+G30+G25+G22+G7</f>
        <v>760996.62297999999</v>
      </c>
      <c r="H34" s="3">
        <f>H32+H30+H25+H22+H7</f>
        <v>742256.67209000001</v>
      </c>
      <c r="I34" s="27">
        <f t="shared" si="0"/>
        <v>97.537446248234858</v>
      </c>
      <c r="J34" s="30">
        <f t="shared" si="1"/>
        <v>146.10776585370655</v>
      </c>
    </row>
  </sheetData>
  <autoFilter ref="A5:J34"/>
  <mergeCells count="3">
    <mergeCell ref="J4"/>
    <mergeCell ref="A34:E34"/>
    <mergeCell ref="A2:J2"/>
  </mergeCells>
  <pageMargins left="0.35433070866141736" right="0.15748031496062992" top="0.31496062992125984" bottom="0.35433070866141736" header="0.15748031496062992" footer="0.15748031496062992"/>
  <pageSetup paperSize="9" scale="65" orientation="landscape" r:id="rId1"/>
  <headerFooter alignWithMargins="0"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" width="36.85546875" style="1" customWidth="1"/>
  </cols>
  <sheetData>
    <row r="1" spans="1:1" ht="255" x14ac:dyDescent="0.2">
      <c r="A1" s="9" t="s">
        <v>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Бюджет</vt:lpstr>
      <vt:lpstr>Параметры отчета</vt:lpstr>
      <vt:lpstr>Parameters</vt:lpstr>
      <vt:lpstr>Бюджет!Заголовки_для_печати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Хамлова Наталья Львовна</cp:lastModifiedBy>
  <cp:lastPrinted>2022-05-13T01:29:21Z</cp:lastPrinted>
  <dcterms:created xsi:type="dcterms:W3CDTF">2002-03-11T10:22:12Z</dcterms:created>
  <dcterms:modified xsi:type="dcterms:W3CDTF">2022-05-13T01:29:26Z</dcterms:modified>
</cp:coreProperties>
</file>